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676.26121\"/>
    </mc:Choice>
  </mc:AlternateContent>
  <xr:revisionPtr revIDLastSave="0" documentId="13_ncr:1_{BCA36C2F-67A7-4744-A5E2-35B6A5F4481F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РЕЕСТР!$A$1:$P$10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  <c r="G4" i="1"/>
  <c r="A6" i="1" l="1"/>
  <c r="A7" i="1" s="1"/>
  <c r="A8" i="1" s="1"/>
  <c r="J9" i="1" l="1"/>
  <c r="M9" i="1"/>
</calcChain>
</file>

<file path=xl/sharedStrings.xml><?xml version="1.0" encoding="utf-8"?>
<sst xmlns="http://schemas.openxmlformats.org/spreadsheetml/2006/main" count="46" uniqueCount="30">
  <si>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</si>
  <si>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</si>
  <si>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</si>
  <si>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</si>
  <si>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</si>
  <si>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</si>
  <si>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</si>
  <si>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 xml:space="preserve">                                                                                    </t>
  </si>
  <si>
    <t>Сроки поставки</t>
  </si>
  <si>
    <t>Место поставки товаров</t>
  </si>
  <si>
    <t>Размер авансового платежа, %</t>
  </si>
  <si>
    <t>Условия поставки (в соответствии с ИНКОТЕРМС 2000)</t>
  </si>
  <si>
    <t>DDP пункт назначения</t>
  </si>
  <si>
    <t>Перечень закупаемых товаров (МИ 5 лотов)</t>
  </si>
  <si>
    <t>Приложение 1 к Объявлению № 27 от 21.02.2024г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</si>
  <si>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языке;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1 этаж, кабинет 1025 (Администрация). </t>
  </si>
  <si>
    <t>Щипцы биполярные</t>
  </si>
  <si>
    <t>Щипцы биполярные, «окончатые, изогнутые», диаметр не менее 5 мм. Должен состоять из: стержневая трубка длина не менее 340 мм, диаметр не менее 5 мм, вес не менее 44 г; рабочая вставка диаметр не менее 5 мм, длина не менее 340 мм, вес не менее 19 г, бранши «окончатые, изогнутые»; рукоятка размеры не менее 120x135x27, вес не менее 93г, со стандартным плоским коннектором для ВЧ биполярной коагуляции, максимальное напряжение на выходе Uмакс.: не более 250 Вп, продукт многоразового пользования, допускает автоматическую мойку и стерилизацию в паровом автоклаве при 134⁰С. Совместимый с ВОWA-electronic GmbH &amp; Co.KG (Германия), также с высокотехнологичным электрохирургическим ВЧ-аппаратом Karl Storz.</t>
  </si>
  <si>
    <t>шт</t>
  </si>
  <si>
    <t>Биполярный кабель</t>
  </si>
  <si>
    <t>Биполярный кабель для пинцетов и щипцов с плоским коннектором, для аппаратов ERBE VIO/ICC/ACC, Erbe T-Serie. Кабель серый с полосой безопасности. Специальная защита контакта. Коррозионная защита. Защита от перегиба. Длина кабеля не менее 4 м. Электрическая прочность Вп, 550 Электрическая безопасность Впик, 6000. Упаковка нестерильная. Продукт многоразового пользования. Совместимый с  BOWA-electronic GmbH &amp; Co.KG (Германия), также с высокотехнологичным электрохирургическим ВЧ-аппаратом Karl Storz.</t>
  </si>
  <si>
    <t>Цистоскоп стержне-линзовый, 30 град. диам. 2,9 мм</t>
  </si>
  <si>
    <t>Цистоскоп стержне-линзовый, не менее 30 град. диам. не менее 2,9 мм, передне -бокового видения, HD автоклавируемый, со встроенным стекловолоконным световодом, многократного применения; Совместимый с высокотехнологичным электрохирургическим ВЧ-аппаратом Karl Storz.</t>
  </si>
  <si>
    <t>Цистоскоп стержне-линзовый, 12 град. диам. 4 мм</t>
  </si>
  <si>
    <t>Цистоскоп стержне-линзовый, не менее 12 град. диам. не менее 4 мм, передне -бокового видения, HD, автоклавируемый, со встроенным стекловолоконным световодом, многократного применения; Совместимый с высокотехнологичным электрохирургическим ВЧ-аппаратом Karl Storz.</t>
  </si>
  <si>
    <t>Телескоп 0 градусов, 10 мм</t>
  </si>
  <si>
    <t>Телескоп не менее 0 градусов, не менее 10мм,стержне-линзовый, прямого видения, автоклавируемый, со встроенным стекловолоконным световодом, HD. Диаметр не менее 10 мм, длина не менее 316 мм, многократного применения. Совместимый с высокотехнологичным электрохирургическим ВЧ-аппаратом Karl Storz.</t>
  </si>
  <si>
    <t>С даты вступления Договора в силу по 31 декабря 2024г., по заявке Заказчика в течение 5 (пять) календарных дней</t>
  </si>
  <si>
    <t>г. Астана, район Туран, 32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</si>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</sst>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_-* #,##0\ _₽_-;\-* #,##0\ _₽_-;_-* &quot;-&quot;??\ _₽_-;_-@_-"/>
    <numFmt numFmtId="170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5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8" fontId="8" fillId="0" borderId="0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2" borderId="0" xfId="0" applyFont="1" applyFill="1" applyBorder="1" applyAlignment="1">
      <alignment horizontal="left" vertical="center" wrapText="1"/>
    </xf>
    <xf numFmtId="170" fontId="16" fillId="0" borderId="0" xfId="0" applyNumberFormat="1" applyFont="1" applyFill="1" applyBorder="1" applyAlignment="1">
      <alignment horizontal="center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tabSelected="1" view="pageBreakPreview" zoomScale="64" zoomScaleNormal="80" zoomScaleSheetLayoutView="64" workbookViewId="0">
      <pane ySplit="3" topLeftCell="A6" activePane="bottomLeft" state="frozen"/>
      <selection pane="bottomLeft" activeCell="B10" sqref="B10:P10"/>
    </sheetView>
  </sheetViews>
  <sheetFormatPr defaultColWidth="9.140625" defaultRowHeight="12" x14ac:dyDescent="0.2"/>
  <cols>
    <col min="1" max="1" width="6.42578125" style="4" customWidth="1"/>
    <col min="2" max="2" width="34.5703125" style="4" customWidth="1"/>
    <col min="3" max="3" width="132.7109375" style="4" customWidth="1"/>
    <col min="4" max="4" width="14.7109375" style="4" customWidth="1"/>
    <col min="5" max="5" width="10" style="4" customWidth="1"/>
    <col min="6" max="6" width="24" style="4" customWidth="1"/>
    <col min="7" max="7" width="22.140625" style="4" customWidth="1"/>
    <col min="8" max="8" width="34.14062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15.28515625" style="1" customWidth="1"/>
    <col min="16" max="16" width="21.28515625" style="1" customWidth="1"/>
    <col min="17" max="16384" width="9.140625" style="1"/>
  </cols>
  <sheetData>
    <row r="1" spans="1:16" ht="23.25" customHeight="1" x14ac:dyDescent="0.2">
      <c r="F1" s="19"/>
      <c r="G1" s="19"/>
      <c r="H1" s="27" t="s">
        <v>14</v>
      </c>
      <c r="I1" s="27"/>
      <c r="J1" s="27"/>
      <c r="K1" s="27"/>
      <c r="L1" s="27"/>
      <c r="M1" s="27"/>
      <c r="N1" s="27"/>
      <c r="O1" s="27"/>
      <c r="P1" s="27"/>
    </row>
    <row r="2" spans="1:16" ht="19.5" thickBot="1" x14ac:dyDescent="0.25">
      <c r="A2" s="26" t="s">
        <v>13</v>
      </c>
      <c r="B2" s="26"/>
      <c r="C2" s="26"/>
      <c r="D2" s="26"/>
      <c r="E2" s="26"/>
      <c r="F2" s="26"/>
      <c r="G2" s="26"/>
      <c r="H2" s="26"/>
      <c r="I2" s="26"/>
    </row>
    <row r="3" spans="1:16" s="2" customFormat="1" ht="99" customHeight="1" x14ac:dyDescent="0.25">
      <c r="A3" s="13" t="s">
        <v>0</v>
      </c>
      <c r="B3" s="13" t="s">
        <v>1</v>
      </c>
      <c r="C3" s="13" t="s">
        <v>5</v>
      </c>
      <c r="D3" s="14" t="s">
        <v>4</v>
      </c>
      <c r="E3" s="14" t="s">
        <v>6</v>
      </c>
      <c r="F3" s="15" t="s">
        <v>2</v>
      </c>
      <c r="G3" s="16" t="s">
        <v>3</v>
      </c>
      <c r="H3" s="17" t="s">
        <v>8</v>
      </c>
      <c r="I3" s="18" t="s">
        <v>9</v>
      </c>
      <c r="J3" s="10"/>
      <c r="K3" s="10"/>
      <c r="L3" s="10"/>
      <c r="M3" s="10"/>
      <c r="O3" s="18" t="s">
        <v>10</v>
      </c>
      <c r="P3" s="18" t="s">
        <v>11</v>
      </c>
    </row>
    <row r="4" spans="1:16" s="2" customFormat="1" ht="165" customHeight="1" x14ac:dyDescent="0.25">
      <c r="A4" s="22">
        <v>1</v>
      </c>
      <c r="B4" s="21" t="s">
        <v>16</v>
      </c>
      <c r="C4" s="29" t="s">
        <v>17</v>
      </c>
      <c r="D4" s="24" t="s">
        <v>18</v>
      </c>
      <c r="E4" s="23">
        <v>5</v>
      </c>
      <c r="F4" s="30">
        <v>726000</v>
      </c>
      <c r="G4" s="31">
        <f>E4*F4</f>
        <v>3630000</v>
      </c>
      <c r="H4" s="20" t="s">
        <v>27</v>
      </c>
      <c r="I4" s="20" t="s">
        <v>28</v>
      </c>
      <c r="J4" s="10"/>
      <c r="K4" s="10"/>
      <c r="L4" s="10"/>
      <c r="M4" s="10"/>
      <c r="O4" s="25">
        <v>0</v>
      </c>
      <c r="P4" s="20" t="s">
        <v>12</v>
      </c>
    </row>
    <row r="5" spans="1:16" s="2" customFormat="1" ht="121.5" x14ac:dyDescent="0.25">
      <c r="A5" s="22">
        <v>2</v>
      </c>
      <c r="B5" s="21" t="s">
        <v>19</v>
      </c>
      <c r="C5" s="29" t="s">
        <v>20</v>
      </c>
      <c r="D5" s="24" t="s">
        <v>18</v>
      </c>
      <c r="E5" s="23">
        <v>10</v>
      </c>
      <c r="F5" s="30">
        <v>44000</v>
      </c>
      <c r="G5" s="31">
        <f t="shared" ref="G5:G8" si="0">E5*F5</f>
        <v>440000</v>
      </c>
      <c r="H5" s="20" t="s">
        <v>27</v>
      </c>
      <c r="I5" s="20" t="s">
        <v>28</v>
      </c>
      <c r="J5" s="10"/>
      <c r="K5" s="10"/>
      <c r="L5" s="10"/>
      <c r="M5" s="10"/>
      <c r="O5" s="25">
        <v>0</v>
      </c>
      <c r="P5" s="20" t="s">
        <v>12</v>
      </c>
    </row>
    <row r="6" spans="1:16" s="2" customFormat="1" ht="93.75" x14ac:dyDescent="0.25">
      <c r="A6" s="22">
        <f>A5+1</f>
        <v>3</v>
      </c>
      <c r="B6" s="21" t="s">
        <v>21</v>
      </c>
      <c r="C6" s="29" t="s">
        <v>22</v>
      </c>
      <c r="D6" s="24" t="s">
        <v>18</v>
      </c>
      <c r="E6" s="23">
        <v>3</v>
      </c>
      <c r="F6" s="30">
        <v>1567700</v>
      </c>
      <c r="G6" s="31">
        <f t="shared" si="0"/>
        <v>4703100</v>
      </c>
      <c r="H6" s="20" t="s">
        <v>27</v>
      </c>
      <c r="I6" s="20" t="s">
        <v>28</v>
      </c>
      <c r="J6" s="10"/>
      <c r="K6" s="10"/>
      <c r="L6" s="10"/>
      <c r="M6" s="10"/>
      <c r="O6" s="25">
        <v>0</v>
      </c>
      <c r="P6" s="20" t="s">
        <v>12</v>
      </c>
    </row>
    <row r="7" spans="1:16" s="2" customFormat="1" ht="93.75" x14ac:dyDescent="0.25">
      <c r="A7" s="22">
        <f t="shared" ref="A7:A8" si="1">A6+1</f>
        <v>4</v>
      </c>
      <c r="B7" s="21" t="s">
        <v>23</v>
      </c>
      <c r="C7" s="29" t="s">
        <v>24</v>
      </c>
      <c r="D7" s="24" t="s">
        <v>18</v>
      </c>
      <c r="E7" s="23">
        <v>1</v>
      </c>
      <c r="F7" s="30">
        <v>1550306</v>
      </c>
      <c r="G7" s="31">
        <f t="shared" si="0"/>
        <v>1550306</v>
      </c>
      <c r="H7" s="20" t="s">
        <v>27</v>
      </c>
      <c r="I7" s="20" t="s">
        <v>28</v>
      </c>
      <c r="J7" s="10"/>
      <c r="K7" s="10"/>
      <c r="L7" s="10"/>
      <c r="M7" s="10"/>
      <c r="O7" s="25">
        <v>0</v>
      </c>
      <c r="P7" s="20" t="s">
        <v>12</v>
      </c>
    </row>
    <row r="8" spans="1:16" s="2" customFormat="1" ht="93.75" x14ac:dyDescent="0.25">
      <c r="A8" s="22">
        <f t="shared" si="1"/>
        <v>5</v>
      </c>
      <c r="B8" s="21" t="s">
        <v>25</v>
      </c>
      <c r="C8" s="32" t="s">
        <v>26</v>
      </c>
      <c r="D8" s="24" t="s">
        <v>18</v>
      </c>
      <c r="E8" s="23">
        <v>1</v>
      </c>
      <c r="F8" s="30">
        <v>1719032</v>
      </c>
      <c r="G8" s="31">
        <f t="shared" si="0"/>
        <v>1719032</v>
      </c>
      <c r="H8" s="20" t="s">
        <v>27</v>
      </c>
      <c r="I8" s="20" t="s">
        <v>28</v>
      </c>
      <c r="J8" s="10"/>
      <c r="K8" s="10"/>
      <c r="L8" s="10"/>
      <c r="M8" s="10"/>
      <c r="O8" s="25">
        <v>0</v>
      </c>
      <c r="P8" s="20" t="s">
        <v>12</v>
      </c>
    </row>
    <row r="9" spans="1:16" s="2" customFormat="1" ht="21.75" customHeight="1" x14ac:dyDescent="0.25">
      <c r="A9" s="4"/>
      <c r="B9" s="33" t="s">
        <v>29</v>
      </c>
      <c r="C9" s="5"/>
      <c r="D9" s="6"/>
      <c r="E9" s="4"/>
      <c r="F9" s="7"/>
      <c r="G9" s="34">
        <f>SUM(G4:G8)</f>
        <v>12042438</v>
      </c>
      <c r="H9" s="7"/>
      <c r="I9" s="7"/>
      <c r="J9" s="11" t="e">
        <f>SUM(#REF!)</f>
        <v>#REF!</v>
      </c>
      <c r="K9" s="10"/>
      <c r="L9" s="10"/>
      <c r="M9" s="12" t="e">
        <f>SUM(#REF!)</f>
        <v>#REF!</v>
      </c>
      <c r="N9" s="3"/>
      <c r="P9" s="3"/>
    </row>
    <row r="10" spans="1:16" s="2" customFormat="1" ht="390.75" customHeight="1" x14ac:dyDescent="0.25">
      <c r="A10" s="4"/>
      <c r="B10" s="28" t="s">
        <v>15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2" spans="1:16" x14ac:dyDescent="0.2">
      <c r="B12" s="8" t="s">
        <v>7</v>
      </c>
    </row>
  </sheetData>
  <mergeCells count="3">
    <mergeCell ref="A2:I2"/>
    <mergeCell ref="H1:P1"/>
    <mergeCell ref="B10:P10"/>
  </mergeCells>
  <phoneticPr fontId="4" type="noConversion"/>
  <pageMargins left="0.25" right="0.25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2023-10-03T09:58:42Z</cp:lastPrinted>
  <dcterms:created xsi:type="dcterms:W3CDTF">2019-09-03T05:19:58Z</dcterms:created>
  <dcterms:modified xsi:type="dcterms:W3CDTF">2024-02-20T03:16:38Z</dcterms:modified>
</cp:coreProperties>
</file>